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40"/>
  </bookViews>
  <sheets>
    <sheet name="项目支出绩效自评表" sheetId="2" r:id="rId1"/>
  </sheets>
  <definedNames>
    <definedName name="_xlnm.Print_Area" localSheetId="0">项目支出绩效自评表!$A$1:$N$38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<sst xmlns="http://schemas.openxmlformats.org/spreadsheetml/2006/main" count="116" uniqueCount="99">
  <si>
    <r>
      <rPr>
        <sz val="18"/>
        <color theme="1"/>
        <rFont val="方正小标宋简体"/>
        <charset val="134"/>
      </rPr>
      <t xml:space="preserve">        项目支出绩效自评表</t>
    </r>
    <r>
      <rPr>
        <sz val="14"/>
        <color theme="1"/>
        <rFont val="方正小标宋简体"/>
        <charset val="134"/>
      </rPr>
      <t xml:space="preserve">（2024年度）  </t>
    </r>
    <r>
      <rPr>
        <sz val="14"/>
        <color theme="1"/>
        <rFont val="仿宋_GB2312"/>
        <charset val="134"/>
      </rPr>
      <t xml:space="preserve">           </t>
    </r>
    <r>
      <rPr>
        <sz val="11"/>
        <color theme="1"/>
        <rFont val="仿宋_GB2312"/>
        <charset val="134"/>
      </rPr>
      <t xml:space="preserve"> </t>
    </r>
  </si>
  <si>
    <t>单位名称（盖章）：北京市南水北调干线管理处</t>
  </si>
  <si>
    <t>项目名称</t>
  </si>
  <si>
    <t>水利工程日常维修养护费</t>
  </si>
  <si>
    <t>主管部门</t>
  </si>
  <si>
    <t>北京市水务局</t>
  </si>
  <si>
    <t>实施单位</t>
  </si>
  <si>
    <t>北京市南水北调干线管理处</t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</si>
  <si>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</si>
  <si>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</si>
  <si>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</si>
  <si>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</si>
  <si>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</si>
  <si>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</si>
  <si>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</si>
  <si>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</si>
  <si>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</si>
  <si>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</si>
  <si>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</si>
  <si>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</si>
  <si>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</si>
  <si>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</si>
  <si>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</si>
  <si>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保证南水北调中线干线工程设备设施安全，调水运行平稳，设备设施各项维护保养达标，满足运行管理需求；确保安全监测、水质监测及断丝监测长期稳定运行；保障工程信息通信稳定；严格控制资金成本；保障工程稳定运行，辅助调水运行管理工作可持续发展。</t>
  </si>
  <si>
    <t>项目期间共支付4229.629086万元，圆满完成南水北调中线干线（北京段）水利工程日常维修养护费项目，完成水环境保洁、岸坡保洁、林草绿地养护，确保工程设备设施安全运行；完成安全监测、水质监测及断丝监测等项目，确保长期稳定运行，确保工程信息通信稳定，保障工程安全、调水安全。</t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</si>
  <si>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</si>
  <si>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</si>
  <si>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</si>
  <si>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</si>
  <si>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</si>
  <si>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</si>
  <si>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</si>
  <si>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t>产出
指标</t>
  </si>
  <si>
    <t>数量
指标</t>
  </si>
  <si>
    <t>指标1：安保区域</t>
  </si>
  <si>
    <t>≥3处</t>
  </si>
  <si>
    <t>3处</t>
  </si>
  <si>
    <t>指标2：安全监测内观监测数量</t>
  </si>
  <si>
    <t>≥48个</t>
  </si>
  <si>
    <t>48个</t>
  </si>
  <si>
    <t>指标3：安全监测外部监测数量</t>
  </si>
  <si>
    <t>≥79个</t>
  </si>
  <si>
    <t>79个</t>
  </si>
  <si>
    <t>指标4：穿河区域和沿线构筑物漏水溯源检测报告</t>
  </si>
  <si>
    <t>＝1份</t>
  </si>
  <si>
    <t>1份</t>
  </si>
  <si>
    <t>指标5：道路保洁、清扫面积</t>
  </si>
  <si>
    <t>≥14000平方米</t>
  </si>
  <si>
    <t>14407.6平方米</t>
  </si>
  <si>
    <t>指标6：断丝监测报告数量</t>
  </si>
  <si>
    <t>≥13份</t>
  </si>
  <si>
    <t>13份</t>
  </si>
  <si>
    <t>指标7：阀井维护的数量</t>
  </si>
  <si>
    <t>≥300座</t>
  </si>
  <si>
    <t>326座</t>
  </si>
  <si>
    <t>指标8：绿地维护面积</t>
  </si>
  <si>
    <t>≥60000平方米</t>
  </si>
  <si>
    <t>61504.86平方米</t>
  </si>
  <si>
    <t>指标9：水面、岸坡保洁面积</t>
  </si>
  <si>
    <t>≥40000平方米</t>
  </si>
  <si>
    <t>40184.36平方米</t>
  </si>
  <si>
    <t>指标10：水质监测报告数量</t>
  </si>
  <si>
    <t>≥17份</t>
  </si>
  <si>
    <t>17份</t>
  </si>
  <si>
    <t>指标11：闸阀维护数量</t>
  </si>
  <si>
    <t>≥450台</t>
  </si>
  <si>
    <t>813台</t>
  </si>
  <si>
    <t>指标设置完成值变动较大，故扣1分，下一步将优化对应指标数量，加强预算、绩效指标的准确度。</t>
  </si>
  <si>
    <t>质量
指标</t>
  </si>
  <si>
    <t>指标1：工程信息通信基础保障项目网络连接稳定，设备正常运行，保障数据传输效率合格，考核合格。</t>
  </si>
  <si>
    <t>考核合格</t>
  </si>
  <si>
    <t xml:space="preserve">考核合格 	</t>
  </si>
  <si>
    <t>指标2：工程运行维修养护项目验收合格率</t>
  </si>
  <si>
    <t>指标3：护坡绿化、绿地维护绿化率</t>
  </si>
  <si>
    <t>指标4：水利工程维护达到的标准：无破损、稳定正常运转，设备设施运转正常，各项目验收合格，质量达标。</t>
  </si>
  <si>
    <t>优</t>
  </si>
  <si>
    <t>指标5：维护管理项目工作计划完成，考核合格。</t>
  </si>
  <si>
    <t>指标6：维护运行项目工作计划完成，考核合格。</t>
  </si>
  <si>
    <t>时效
指标</t>
  </si>
  <si>
    <t>指标1：设备设施及绿化保洁、安全保卫、维护管理、维护运行等项目完成季度考核工作。</t>
  </si>
  <si>
    <t>4次</t>
  </si>
  <si>
    <t>成本指标</t>
  </si>
  <si>
    <t>经济
成本
指标</t>
  </si>
  <si>
    <t>指标1：项目总成本</t>
  </si>
  <si>
    <t>≤4240.002102万元</t>
  </si>
  <si>
    <t>4229.629086万元</t>
  </si>
  <si>
    <t>效益指标</t>
  </si>
  <si>
    <t>经济效益指标</t>
  </si>
  <si>
    <t>社会效益指标</t>
  </si>
  <si>
    <t>指标1：保障工程稳定运行，辅助调水运行管理工作可持续发展。</t>
  </si>
  <si>
    <t>认真梳理项目预算审减情况，下一步将细化预算申报明细，加强项目管理，确保项目圆满完成，保障工程稳定运行。</t>
  </si>
  <si>
    <t>指标2：保障南水北调干线工程运行安全，调水任务顺利完成。</t>
  </si>
  <si>
    <t>生态效益指标</t>
  </si>
  <si>
    <t>可持续影响指标</t>
  </si>
  <si>
    <t>满意度指标</t>
  </si>
  <si>
    <t>服务对象满意度指标</t>
  </si>
  <si>
    <t>指标1：运行管理单位满意度</t>
  </si>
  <si>
    <t>≥95%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</si>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</sst>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</numFmts>
  <fonts count="26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8"/>
      <color theme="1"/>
      <name val="方正小标宋简体"/>
      <charset val="134"/>
    </font>
    <font>
      <sz val="11"/>
      <color rgb="FF000000"/>
      <name val="仿宋_GB2312"/>
      <charset val="134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方正小标宋简体"/>
      <charset val="134"/>
    </font>
    <font>
      <sz val="14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0" applyNumberFormat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5" borderId="12" applyNumberFormat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1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10" fontId="1" fillId="0" borderId="1" xfId="3" applyNumberFormat="1" applyFont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 wrapText="1"/>
    </xf>
    <xf numFmtId="177" fontId="3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39"/>
  <sheetViews>
    <sheetView tabSelected="1" view="pageBreakPreview" zoomScaleNormal="100" topLeftCell="A34" workbookViewId="0">
      <selection activeCell="D31" sqref="D31:F31"/>
    </sheetView>
  </sheetViews>
  <sheetFormatPr defaultColWidth="9" defaultRowHeight="14"/>
  <cols>
    <col min="1" max="1" width="5.12727272727273" customWidth="1"/>
    <col min="2" max="2" width="6" customWidth="1"/>
    <col min="3" max="3" width="16.2545454545455" customWidth="1"/>
    <col min="4" max="4" width="14.7545454545455" customWidth="1"/>
    <col min="5" max="5" width="19.7545454545455" customWidth="1"/>
    <col min="6" max="6" width="15.2545454545455" customWidth="1"/>
    <col min="7" max="7" width="13.5" customWidth="1"/>
    <col min="8" max="8" width="11.7545454545455" customWidth="1"/>
    <col min="9" max="9" width="7.38181818181818" customWidth="1"/>
    <col min="10" max="10" width="4.5" customWidth="1"/>
    <col min="11" max="11" width="3.88181818181818" customWidth="1"/>
    <col min="12" max="12" width="7.88181818181818" customWidth="1"/>
    <col min="13" max="13" width="4.88181818181818" customWidth="1"/>
    <col min="14" max="14" width="28.7545454545455" customWidth="1"/>
  </cols>
  <sheetData>
    <row r="1" ht="36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="1" customFormat="1" ht="17.1" customHeight="1" spans="1:14">
      <c r="A2" s="3" t="s">
        <v>1</v>
      </c>
      <c r="B2" s="3"/>
      <c r="C2" s="3"/>
      <c r="D2" s="3"/>
      <c r="E2" s="3"/>
      <c r="F2" s="3"/>
      <c r="G2" s="3"/>
      <c r="J2" s="18"/>
      <c r="K2" s="18"/>
      <c r="L2" s="18"/>
      <c r="M2" s="18"/>
      <c r="N2" s="18"/>
    </row>
    <row r="3" ht="15" customHeight="1" spans="1:14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7</v>
      </c>
      <c r="K4" s="4"/>
      <c r="L4" s="4"/>
      <c r="M4" s="4"/>
      <c r="N4" s="4"/>
    </row>
    <row r="5" ht="33" customHeight="1" spans="1:14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ht="18" customHeight="1" spans="1:14">
      <c r="A6" s="4"/>
      <c r="B6" s="4"/>
      <c r="C6" s="6" t="s">
        <v>15</v>
      </c>
      <c r="D6" s="6"/>
      <c r="E6" s="7">
        <v>5420.961381</v>
      </c>
      <c r="F6" s="7">
        <v>4229.629086</v>
      </c>
      <c r="G6" s="7"/>
      <c r="H6" s="7">
        <v>4229.629086</v>
      </c>
      <c r="I6" s="7"/>
      <c r="J6" s="4">
        <v>10</v>
      </c>
      <c r="K6" s="4"/>
      <c r="L6" s="19">
        <f t="shared" ref="L6:L7" si="0">ROUND(H6/F6,4)</f>
        <v>1</v>
      </c>
      <c r="M6" s="19"/>
      <c r="N6" s="4">
        <f>ROUND(J6*L6,2)</f>
        <v>10</v>
      </c>
    </row>
    <row r="7" ht="26.1" customHeight="1" spans="1:14">
      <c r="A7" s="4"/>
      <c r="B7" s="4"/>
      <c r="C7" s="4" t="s">
        <v>16</v>
      </c>
      <c r="D7" s="4"/>
      <c r="E7" s="7">
        <v>5420.961381</v>
      </c>
      <c r="F7" s="7">
        <v>4229.629086</v>
      </c>
      <c r="G7" s="7"/>
      <c r="H7" s="7">
        <v>4229.629086</v>
      </c>
      <c r="I7" s="7"/>
      <c r="J7" s="4" t="s">
        <v>17</v>
      </c>
      <c r="K7" s="4"/>
      <c r="L7" s="19">
        <f t="shared" si="0"/>
        <v>1</v>
      </c>
      <c r="M7" s="19"/>
      <c r="N7" s="4" t="s">
        <v>17</v>
      </c>
    </row>
    <row r="8" ht="32.1" customHeight="1" spans="1:14">
      <c r="A8" s="4"/>
      <c r="B8" s="4"/>
      <c r="C8" s="4" t="s">
        <v>18</v>
      </c>
      <c r="D8" s="4"/>
      <c r="E8" s="7"/>
      <c r="F8" s="7"/>
      <c r="G8" s="7"/>
      <c r="H8" s="7"/>
      <c r="I8" s="7"/>
      <c r="J8" s="4" t="s">
        <v>17</v>
      </c>
      <c r="K8" s="4"/>
      <c r="L8" s="19"/>
      <c r="M8" s="19"/>
      <c r="N8" s="4" t="s">
        <v>17</v>
      </c>
    </row>
    <row r="9" ht="26.1" customHeight="1" spans="1:14">
      <c r="A9" s="4"/>
      <c r="B9" s="4"/>
      <c r="C9" s="4" t="s">
        <v>19</v>
      </c>
      <c r="D9" s="4"/>
      <c r="E9" s="7"/>
      <c r="F9" s="7"/>
      <c r="G9" s="7"/>
      <c r="H9" s="7"/>
      <c r="I9" s="7"/>
      <c r="J9" s="4" t="s">
        <v>17</v>
      </c>
      <c r="K9" s="4"/>
      <c r="L9" s="19"/>
      <c r="M9" s="19"/>
      <c r="N9" s="4" t="s">
        <v>17</v>
      </c>
    </row>
    <row r="10" ht="15" customHeight="1" spans="1:14">
      <c r="A10" s="4" t="s">
        <v>20</v>
      </c>
      <c r="B10" s="4" t="s">
        <v>21</v>
      </c>
      <c r="C10" s="4"/>
      <c r="D10" s="4"/>
      <c r="E10" s="4"/>
      <c r="F10" s="4"/>
      <c r="G10" s="4"/>
      <c r="H10" s="4" t="s">
        <v>22</v>
      </c>
      <c r="I10" s="4"/>
      <c r="J10" s="4"/>
      <c r="K10" s="4"/>
      <c r="L10" s="4"/>
      <c r="M10" s="4"/>
      <c r="N10" s="4"/>
    </row>
    <row r="11" ht="74.1" customHeight="1" spans="1:14">
      <c r="A11" s="4"/>
      <c r="B11" s="4" t="s">
        <v>23</v>
      </c>
      <c r="C11" s="4"/>
      <c r="D11" s="4"/>
      <c r="E11" s="4"/>
      <c r="F11" s="4"/>
      <c r="G11" s="4"/>
      <c r="H11" s="4" t="s">
        <v>24</v>
      </c>
      <c r="I11" s="4"/>
      <c r="J11" s="4"/>
      <c r="K11" s="4"/>
      <c r="L11" s="4"/>
      <c r="M11" s="4"/>
      <c r="N11" s="4"/>
    </row>
    <row r="12" ht="41.1" customHeight="1" spans="1:14">
      <c r="A12" s="8" t="s">
        <v>25</v>
      </c>
      <c r="B12" s="4" t="s">
        <v>26</v>
      </c>
      <c r="C12" s="4" t="s">
        <v>27</v>
      </c>
      <c r="D12" s="4" t="s">
        <v>28</v>
      </c>
      <c r="E12" s="4"/>
      <c r="F12" s="4"/>
      <c r="G12" s="4" t="s">
        <v>29</v>
      </c>
      <c r="H12" s="4" t="s">
        <v>30</v>
      </c>
      <c r="I12" s="4" t="s">
        <v>12</v>
      </c>
      <c r="J12" s="4"/>
      <c r="K12" s="4" t="s">
        <v>14</v>
      </c>
      <c r="L12" s="4"/>
      <c r="M12" s="4" t="s">
        <v>31</v>
      </c>
      <c r="N12" s="4"/>
    </row>
    <row r="13" ht="15" customHeight="1" spans="1:14">
      <c r="A13" s="8"/>
      <c r="B13" s="9" t="s">
        <v>32</v>
      </c>
      <c r="C13" s="4" t="s">
        <v>33</v>
      </c>
      <c r="D13" s="10" t="s">
        <v>34</v>
      </c>
      <c r="E13" s="10"/>
      <c r="F13" s="10"/>
      <c r="G13" s="11" t="s">
        <v>35</v>
      </c>
      <c r="H13" s="11" t="s">
        <v>36</v>
      </c>
      <c r="I13" s="20">
        <v>3</v>
      </c>
      <c r="J13" s="21"/>
      <c r="K13" s="4">
        <v>3</v>
      </c>
      <c r="L13" s="4"/>
      <c r="M13" s="4"/>
      <c r="N13" s="4"/>
    </row>
    <row r="14" ht="15" customHeight="1" spans="1:14">
      <c r="A14" s="8"/>
      <c r="B14" s="12"/>
      <c r="C14" s="4"/>
      <c r="D14" s="10" t="s">
        <v>37</v>
      </c>
      <c r="E14" s="10"/>
      <c r="F14" s="10"/>
      <c r="G14" s="11" t="s">
        <v>38</v>
      </c>
      <c r="H14" s="11" t="s">
        <v>39</v>
      </c>
      <c r="I14" s="20">
        <v>2</v>
      </c>
      <c r="J14" s="21"/>
      <c r="K14" s="4">
        <v>2</v>
      </c>
      <c r="L14" s="4"/>
      <c r="M14" s="4"/>
      <c r="N14" s="4"/>
    </row>
    <row r="15" ht="15" customHeight="1" spans="1:14">
      <c r="A15" s="8"/>
      <c r="B15" s="12"/>
      <c r="C15" s="4"/>
      <c r="D15" s="10" t="s">
        <v>40</v>
      </c>
      <c r="E15" s="10"/>
      <c r="F15" s="10"/>
      <c r="G15" s="11" t="s">
        <v>41</v>
      </c>
      <c r="H15" s="11" t="s">
        <v>42</v>
      </c>
      <c r="I15" s="20">
        <v>2</v>
      </c>
      <c r="J15" s="21"/>
      <c r="K15" s="4">
        <v>2</v>
      </c>
      <c r="L15" s="4"/>
      <c r="M15" s="4"/>
      <c r="N15" s="4"/>
    </row>
    <row r="16" ht="15" customHeight="1" spans="1:14">
      <c r="A16" s="8"/>
      <c r="B16" s="12"/>
      <c r="C16" s="4"/>
      <c r="D16" s="10" t="s">
        <v>43</v>
      </c>
      <c r="E16" s="10"/>
      <c r="F16" s="10"/>
      <c r="G16" s="11" t="s">
        <v>44</v>
      </c>
      <c r="H16" s="11" t="s">
        <v>45</v>
      </c>
      <c r="I16" s="20">
        <v>3</v>
      </c>
      <c r="J16" s="21"/>
      <c r="K16" s="4">
        <v>3</v>
      </c>
      <c r="L16" s="4"/>
      <c r="M16" s="4"/>
      <c r="N16" s="4"/>
    </row>
    <row r="17" ht="15" customHeight="1" spans="1:14">
      <c r="A17" s="8"/>
      <c r="B17" s="12"/>
      <c r="C17" s="4"/>
      <c r="D17" s="10" t="s">
        <v>46</v>
      </c>
      <c r="E17" s="10"/>
      <c r="F17" s="10"/>
      <c r="G17" s="11" t="s">
        <v>47</v>
      </c>
      <c r="H17" s="11" t="s">
        <v>48</v>
      </c>
      <c r="I17" s="20">
        <v>3</v>
      </c>
      <c r="J17" s="21"/>
      <c r="K17" s="4">
        <v>3</v>
      </c>
      <c r="L17" s="4"/>
      <c r="M17" s="4"/>
      <c r="N17" s="4"/>
    </row>
    <row r="18" ht="15" customHeight="1" spans="1:14">
      <c r="A18" s="8"/>
      <c r="B18" s="12"/>
      <c r="C18" s="4"/>
      <c r="D18" s="10" t="s">
        <v>49</v>
      </c>
      <c r="E18" s="10"/>
      <c r="F18" s="10"/>
      <c r="G18" s="11" t="s">
        <v>50</v>
      </c>
      <c r="H18" s="11" t="s">
        <v>51</v>
      </c>
      <c r="I18" s="20">
        <v>3</v>
      </c>
      <c r="J18" s="21"/>
      <c r="K18" s="4">
        <v>3</v>
      </c>
      <c r="L18" s="4"/>
      <c r="M18" s="4"/>
      <c r="N18" s="4"/>
    </row>
    <row r="19" ht="15" customHeight="1" spans="1:14">
      <c r="A19" s="8"/>
      <c r="B19" s="12"/>
      <c r="C19" s="4"/>
      <c r="D19" s="10" t="s">
        <v>52</v>
      </c>
      <c r="E19" s="10"/>
      <c r="F19" s="10"/>
      <c r="G19" s="11" t="s">
        <v>53</v>
      </c>
      <c r="H19" s="11" t="s">
        <v>54</v>
      </c>
      <c r="I19" s="20">
        <v>3</v>
      </c>
      <c r="J19" s="21"/>
      <c r="K19" s="4">
        <v>3</v>
      </c>
      <c r="L19" s="4"/>
      <c r="M19" s="4"/>
      <c r="N19" s="4"/>
    </row>
    <row r="20" ht="15" customHeight="1" spans="1:14">
      <c r="A20" s="8"/>
      <c r="B20" s="12"/>
      <c r="C20" s="4"/>
      <c r="D20" s="10" t="s">
        <v>55</v>
      </c>
      <c r="E20" s="10"/>
      <c r="F20" s="10"/>
      <c r="G20" s="11" t="s">
        <v>56</v>
      </c>
      <c r="H20" s="11" t="s">
        <v>57</v>
      </c>
      <c r="I20" s="20">
        <v>3</v>
      </c>
      <c r="J20" s="21"/>
      <c r="K20" s="4">
        <v>3</v>
      </c>
      <c r="L20" s="4"/>
      <c r="M20" s="4"/>
      <c r="N20" s="4"/>
    </row>
    <row r="21" ht="15" customHeight="1" spans="1:14">
      <c r="A21" s="8"/>
      <c r="B21" s="12"/>
      <c r="C21" s="4"/>
      <c r="D21" s="10" t="s">
        <v>58</v>
      </c>
      <c r="E21" s="10"/>
      <c r="F21" s="10"/>
      <c r="G21" s="11" t="s">
        <v>59</v>
      </c>
      <c r="H21" s="11" t="s">
        <v>60</v>
      </c>
      <c r="I21" s="20">
        <v>3</v>
      </c>
      <c r="J21" s="21"/>
      <c r="K21" s="4">
        <v>3</v>
      </c>
      <c r="L21" s="4"/>
      <c r="M21" s="4"/>
      <c r="N21" s="4"/>
    </row>
    <row r="22" ht="15" customHeight="1" spans="1:14">
      <c r="A22" s="8"/>
      <c r="B22" s="12"/>
      <c r="C22" s="4"/>
      <c r="D22" s="10" t="s">
        <v>61</v>
      </c>
      <c r="E22" s="10"/>
      <c r="F22" s="10"/>
      <c r="G22" s="11" t="s">
        <v>62</v>
      </c>
      <c r="H22" s="11" t="s">
        <v>63</v>
      </c>
      <c r="I22" s="20">
        <v>2</v>
      </c>
      <c r="J22" s="21"/>
      <c r="K22" s="4">
        <v>2</v>
      </c>
      <c r="L22" s="4"/>
      <c r="M22" s="4"/>
      <c r="N22" s="4"/>
    </row>
    <row r="23" ht="39" customHeight="1" spans="1:14">
      <c r="A23" s="8"/>
      <c r="B23" s="12"/>
      <c r="C23" s="4"/>
      <c r="D23" s="10" t="s">
        <v>64</v>
      </c>
      <c r="E23" s="10"/>
      <c r="F23" s="10"/>
      <c r="G23" s="11" t="s">
        <v>65</v>
      </c>
      <c r="H23" s="11" t="s">
        <v>66</v>
      </c>
      <c r="I23" s="20">
        <v>3</v>
      </c>
      <c r="J23" s="21"/>
      <c r="K23" s="4">
        <v>2</v>
      </c>
      <c r="L23" s="4"/>
      <c r="M23" s="4" t="s">
        <v>67</v>
      </c>
      <c r="N23" s="4"/>
    </row>
    <row r="24" ht="33" customHeight="1" spans="1:14">
      <c r="A24" s="8"/>
      <c r="B24" s="12"/>
      <c r="C24" s="4" t="s">
        <v>68</v>
      </c>
      <c r="D24" s="10" t="s">
        <v>69</v>
      </c>
      <c r="E24" s="10"/>
      <c r="F24" s="10"/>
      <c r="G24" s="11" t="s">
        <v>70</v>
      </c>
      <c r="H24" s="11" t="s">
        <v>71</v>
      </c>
      <c r="I24" s="20">
        <v>3</v>
      </c>
      <c r="J24" s="21"/>
      <c r="K24" s="4">
        <v>3</v>
      </c>
      <c r="L24" s="4"/>
      <c r="M24" s="4"/>
      <c r="N24" s="4"/>
    </row>
    <row r="25" ht="15" customHeight="1" spans="1:14">
      <c r="A25" s="8"/>
      <c r="B25" s="12"/>
      <c r="C25" s="4"/>
      <c r="D25" s="10" t="s">
        <v>72</v>
      </c>
      <c r="E25" s="10"/>
      <c r="F25" s="10"/>
      <c r="G25" s="13">
        <v>1</v>
      </c>
      <c r="H25" s="13">
        <v>1</v>
      </c>
      <c r="I25" s="20">
        <v>3</v>
      </c>
      <c r="J25" s="21"/>
      <c r="K25" s="4">
        <v>3</v>
      </c>
      <c r="L25" s="4"/>
      <c r="M25" s="4"/>
      <c r="N25" s="4"/>
    </row>
    <row r="26" ht="15" customHeight="1" spans="1:14">
      <c r="A26" s="8"/>
      <c r="B26" s="12"/>
      <c r="C26" s="4"/>
      <c r="D26" s="10" t="s">
        <v>73</v>
      </c>
      <c r="E26" s="10"/>
      <c r="F26" s="10"/>
      <c r="G26" s="13">
        <v>0.95</v>
      </c>
      <c r="H26" s="13">
        <v>0.95</v>
      </c>
      <c r="I26" s="20">
        <v>3</v>
      </c>
      <c r="J26" s="21"/>
      <c r="K26" s="4">
        <v>3</v>
      </c>
      <c r="L26" s="4"/>
      <c r="M26" s="4"/>
      <c r="N26" s="4"/>
    </row>
    <row r="27" ht="39" customHeight="1" spans="1:14">
      <c r="A27" s="8"/>
      <c r="B27" s="12"/>
      <c r="C27" s="4"/>
      <c r="D27" s="10" t="s">
        <v>74</v>
      </c>
      <c r="E27" s="10"/>
      <c r="F27" s="10"/>
      <c r="G27" s="11" t="s">
        <v>75</v>
      </c>
      <c r="H27" s="11" t="s">
        <v>75</v>
      </c>
      <c r="I27" s="20">
        <v>3</v>
      </c>
      <c r="J27" s="21"/>
      <c r="K27" s="4">
        <v>3</v>
      </c>
      <c r="L27" s="4"/>
      <c r="M27" s="4"/>
      <c r="N27" s="4"/>
    </row>
    <row r="28" ht="15" customHeight="1" spans="1:14">
      <c r="A28" s="8"/>
      <c r="B28" s="12"/>
      <c r="C28" s="4"/>
      <c r="D28" s="10" t="s">
        <v>76</v>
      </c>
      <c r="E28" s="10"/>
      <c r="F28" s="10"/>
      <c r="G28" s="11" t="s">
        <v>70</v>
      </c>
      <c r="H28" s="11" t="s">
        <v>70</v>
      </c>
      <c r="I28" s="20">
        <v>3</v>
      </c>
      <c r="J28" s="21"/>
      <c r="K28" s="4">
        <v>3</v>
      </c>
      <c r="L28" s="4"/>
      <c r="M28" s="4"/>
      <c r="N28" s="4"/>
    </row>
    <row r="29" ht="15" customHeight="1" spans="1:14">
      <c r="A29" s="8"/>
      <c r="B29" s="12"/>
      <c r="C29" s="4"/>
      <c r="D29" s="10" t="s">
        <v>77</v>
      </c>
      <c r="E29" s="10"/>
      <c r="F29" s="10"/>
      <c r="G29" s="11" t="s">
        <v>70</v>
      </c>
      <c r="H29" s="11" t="s">
        <v>70</v>
      </c>
      <c r="I29" s="20">
        <v>3</v>
      </c>
      <c r="J29" s="21"/>
      <c r="K29" s="4">
        <v>3</v>
      </c>
      <c r="L29" s="4"/>
      <c r="M29" s="4"/>
      <c r="N29" s="4"/>
    </row>
    <row r="30" ht="35.1" customHeight="1" spans="1:14">
      <c r="A30" s="8"/>
      <c r="B30" s="12"/>
      <c r="C30" s="4" t="s">
        <v>78</v>
      </c>
      <c r="D30" s="10" t="s">
        <v>79</v>
      </c>
      <c r="E30" s="10"/>
      <c r="F30" s="10"/>
      <c r="G30" s="11" t="s">
        <v>80</v>
      </c>
      <c r="H30" s="11" t="s">
        <v>80</v>
      </c>
      <c r="I30" s="20">
        <v>3</v>
      </c>
      <c r="J30" s="21"/>
      <c r="K30" s="4">
        <v>3</v>
      </c>
      <c r="L30" s="4"/>
      <c r="M30" s="4"/>
      <c r="N30" s="4"/>
    </row>
    <row r="31" ht="135" customHeight="1" spans="1:14">
      <c r="A31" s="8"/>
      <c r="B31" s="14" t="s">
        <v>81</v>
      </c>
      <c r="C31" s="14" t="s">
        <v>82</v>
      </c>
      <c r="D31" s="10" t="s">
        <v>83</v>
      </c>
      <c r="E31" s="10"/>
      <c r="F31" s="10"/>
      <c r="G31" s="11" t="s">
        <v>84</v>
      </c>
      <c r="H31" s="11" t="s">
        <v>85</v>
      </c>
      <c r="I31" s="20">
        <v>12</v>
      </c>
      <c r="J31" s="21"/>
      <c r="K31" s="22">
        <v>12</v>
      </c>
      <c r="L31" s="22"/>
      <c r="M31" s="4"/>
      <c r="N31" s="4"/>
    </row>
    <row r="32" ht="18.95" customHeight="1" spans="1:14">
      <c r="A32" s="8"/>
      <c r="B32" s="12" t="s">
        <v>86</v>
      </c>
      <c r="C32" s="15" t="s">
        <v>87</v>
      </c>
      <c r="D32" s="10"/>
      <c r="E32" s="10"/>
      <c r="F32" s="10"/>
      <c r="G32" s="11"/>
      <c r="H32" s="11"/>
      <c r="I32" s="20"/>
      <c r="J32" s="21"/>
      <c r="K32" s="4"/>
      <c r="L32" s="4"/>
      <c r="M32" s="4"/>
      <c r="N32" s="4"/>
    </row>
    <row r="33" ht="65.1" customHeight="1" spans="1:14">
      <c r="A33" s="8"/>
      <c r="B33" s="12"/>
      <c r="C33" s="4" t="s">
        <v>88</v>
      </c>
      <c r="D33" s="10" t="s">
        <v>89</v>
      </c>
      <c r="E33" s="10"/>
      <c r="F33" s="10"/>
      <c r="G33" s="11" t="s">
        <v>75</v>
      </c>
      <c r="H33" s="11" t="s">
        <v>75</v>
      </c>
      <c r="I33" s="20">
        <v>10</v>
      </c>
      <c r="J33" s="21"/>
      <c r="K33" s="4">
        <v>8</v>
      </c>
      <c r="L33" s="4"/>
      <c r="M33" s="4" t="s">
        <v>90</v>
      </c>
      <c r="N33" s="4"/>
    </row>
    <row r="34" ht="30" customHeight="1" spans="1:14">
      <c r="A34" s="8"/>
      <c r="B34" s="12"/>
      <c r="C34" s="4"/>
      <c r="D34" s="10" t="s">
        <v>91</v>
      </c>
      <c r="E34" s="10"/>
      <c r="F34" s="10"/>
      <c r="G34" s="11" t="s">
        <v>75</v>
      </c>
      <c r="H34" s="11" t="s">
        <v>75</v>
      </c>
      <c r="I34" s="20">
        <v>10</v>
      </c>
      <c r="J34" s="21"/>
      <c r="K34" s="4">
        <v>10</v>
      </c>
      <c r="L34" s="4"/>
      <c r="M34" s="4"/>
      <c r="N34" s="4"/>
    </row>
    <row r="35" ht="21" customHeight="1" spans="1:14">
      <c r="A35" s="8"/>
      <c r="B35" s="12"/>
      <c r="C35" s="4" t="s">
        <v>92</v>
      </c>
      <c r="D35" s="10"/>
      <c r="E35" s="10"/>
      <c r="F35" s="10"/>
      <c r="G35" s="11"/>
      <c r="H35" s="11"/>
      <c r="I35" s="20"/>
      <c r="J35" s="21"/>
      <c r="K35" s="4"/>
      <c r="L35" s="4"/>
      <c r="M35" s="4"/>
      <c r="N35" s="4"/>
    </row>
    <row r="36" ht="24.95" customHeight="1" spans="1:14">
      <c r="A36" s="8"/>
      <c r="B36" s="15"/>
      <c r="C36" s="4" t="s">
        <v>93</v>
      </c>
      <c r="D36" s="10"/>
      <c r="E36" s="10"/>
      <c r="F36" s="10"/>
      <c r="G36" s="11"/>
      <c r="H36" s="11"/>
      <c r="I36" s="20"/>
      <c r="J36" s="21"/>
      <c r="K36" s="4"/>
      <c r="L36" s="4"/>
      <c r="M36" s="4"/>
      <c r="N36" s="4"/>
    </row>
    <row r="37" ht="42" spans="1:14">
      <c r="A37" s="8"/>
      <c r="B37" s="4" t="s">
        <v>94</v>
      </c>
      <c r="C37" s="4" t="s">
        <v>95</v>
      </c>
      <c r="D37" s="10" t="s">
        <v>96</v>
      </c>
      <c r="E37" s="10"/>
      <c r="F37" s="10"/>
      <c r="G37" s="11" t="s">
        <v>97</v>
      </c>
      <c r="H37" s="13">
        <v>1</v>
      </c>
      <c r="I37" s="20">
        <v>7</v>
      </c>
      <c r="J37" s="21"/>
      <c r="K37" s="4">
        <v>7</v>
      </c>
      <c r="L37" s="4"/>
      <c r="M37" s="4"/>
      <c r="N37" s="4"/>
    </row>
    <row r="38" spans="1:14">
      <c r="A38" s="16" t="s">
        <v>98</v>
      </c>
      <c r="B38" s="16"/>
      <c r="C38" s="16"/>
      <c r="D38" s="16"/>
      <c r="E38" s="16"/>
      <c r="F38" s="16"/>
      <c r="G38" s="16"/>
      <c r="H38" s="16"/>
      <c r="I38" s="16">
        <v>100</v>
      </c>
      <c r="J38" s="16"/>
      <c r="K38" s="23">
        <f>SUM(K13:L37,N6)</f>
        <v>97</v>
      </c>
      <c r="L38" s="23"/>
      <c r="M38" s="24"/>
      <c r="N38" s="24"/>
    </row>
    <row r="39" ht="176.1" customHeight="1" spans="1:14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</row>
  </sheetData>
  <mergeCells count="154">
    <mergeCell ref="A1:N1"/>
    <mergeCell ref="J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2:F12"/>
    <mergeCell ref="I12:J12"/>
    <mergeCell ref="K12:L12"/>
    <mergeCell ref="M12:N12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A38:H38"/>
    <mergeCell ref="I38:J38"/>
    <mergeCell ref="K38:L38"/>
    <mergeCell ref="M38:N38"/>
    <mergeCell ref="A39:N39"/>
    <mergeCell ref="A10:A11"/>
    <mergeCell ref="A12:A37"/>
    <mergeCell ref="B13:B30"/>
    <mergeCell ref="B32:B36"/>
    <mergeCell ref="C13:C23"/>
    <mergeCell ref="C24:C29"/>
    <mergeCell ref="C33:C34"/>
    <mergeCell ref="A5:B9"/>
  </mergeCells>
  <pageMargins left="0.554861111111111" right="0.554861111111111" top="0.550694444444444" bottom="0.236111111111111" header="0.5" footer="0.5"/>
  <pageSetup paperSize="9" scale="58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张丽媛</cp:lastModifiedBy>
  <dcterms:created xsi:type="dcterms:W3CDTF">2022-03-23T09:44:00Z</dcterms:created>
  <dcterms:modified xsi:type="dcterms:W3CDTF">2025-08-25T11:04:30Z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515B04E813B84C9FB877CF179B6FF673_13</vt:lpwstr>
  </property>
</Properties>
</file>